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B147" i="1"/>
  <c r="B148" i="1" s="1"/>
  <c r="B149" i="1" s="1"/>
  <c r="B150" i="1" s="1"/>
  <c r="B151" i="1" s="1"/>
  <c r="B152" i="1" s="1"/>
  <c r="B153" i="1" s="1"/>
  <c r="B154" i="1" s="1"/>
  <c r="B155" i="1" s="1"/>
  <c r="B156" i="1" s="1"/>
  <c r="B157" i="1" s="1"/>
  <c r="B158" i="1" s="1"/>
  <c r="B159" i="1" s="1"/>
  <c r="B160" i="1" s="1"/>
  <c r="B161" i="1" s="1"/>
  <c r="B162" i="1" s="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<sst xmlns="http://schemas.openxmlformats.org/spreadsheetml/2006/main" count="281" uniqueCount="243">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</sst>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6;.%20&#1055;&#1088;&#1086;&#1093;&#1083;&#1072;&#1076;&#1085;&#1099;&#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Прохладный</v>
          </cell>
        </row>
        <row r="15">
          <cell r="D15" t="str">
            <v/>
          </cell>
        </row>
        <row r="16">
          <cell r="D16" t="str">
            <v>Код ОКТМО</v>
          </cell>
          <cell r="E16" t="str">
            <v xml:space="preserve"> 83710000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1413.7749262360057</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219.38069065082379</v>
          </cell>
        </row>
        <row r="29">
          <cell r="F29">
            <v>0.29297113999999996</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МП "УК Прохладненский водоканал"</v>
          </cell>
        </row>
        <row r="25">
          <cell r="E25" t="str">
            <v>МП "УК Прохладненский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335.81942137360403</v>
          </cell>
        </row>
        <row r="14">
          <cell r="F14">
            <v>4098.417804876447</v>
          </cell>
        </row>
        <row r="15">
          <cell r="F15">
            <v>0.2</v>
          </cell>
        </row>
        <row r="18">
          <cell r="F18">
            <v>15</v>
          </cell>
        </row>
        <row r="19">
          <cell r="F19">
            <v>2572.4650057491535</v>
          </cell>
        </row>
        <row r="20">
          <cell r="F20">
            <v>2.1999999999999999E-2</v>
          </cell>
        </row>
        <row r="21">
          <cell r="F21">
            <v>10</v>
          </cell>
        </row>
        <row r="22">
          <cell r="F22">
            <v>0.65814207195247143</v>
          </cell>
        </row>
        <row r="23">
          <cell r="F23">
            <v>3.0000000000000001E-3</v>
          </cell>
        </row>
        <row r="24">
          <cell r="F24">
            <v>219.38069065082379</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округа Прохладный КБР от 30.10.2020 N 68/8
(ред. от 16.09.2022)
"О земельном налоге"</v>
          </cell>
        </row>
      </sheetData>
      <sheetData sheetId="24">
        <row r="12">
          <cell r="F12">
            <v>259.21690091519412</v>
          </cell>
        </row>
        <row r="16">
          <cell r="F16">
            <v>850.94999999999993</v>
          </cell>
        </row>
        <row r="17">
          <cell r="F17">
            <v>43385</v>
          </cell>
        </row>
        <row r="18">
          <cell r="F18">
            <v>1.4999999999999999E-2</v>
          </cell>
        </row>
        <row r="19">
          <cell r="F19">
            <v>13345</v>
          </cell>
        </row>
        <row r="20">
          <cell r="F20">
            <v>1.4999999999999999E-2</v>
          </cell>
        </row>
        <row r="21">
          <cell r="F21">
            <v>1493.8510488437796</v>
          </cell>
        </row>
        <row r="22">
          <cell r="F22">
            <v>4.7851141666666654</v>
          </cell>
        </row>
        <row r="23">
          <cell r="F23">
            <v>110</v>
          </cell>
        </row>
        <row r="24">
          <cell r="F24">
            <v>8497.1999999999989</v>
          </cell>
        </row>
        <row r="25">
          <cell r="F25">
            <v>0.33400000000000002</v>
          </cell>
        </row>
        <row r="26">
          <cell r="F26">
            <v>28.859539999999996</v>
          </cell>
        </row>
        <row r="27">
          <cell r="F27">
            <v>760.19002470662781</v>
          </cell>
        </row>
        <row r="28">
          <cell r="F28">
            <v>583.86330622628861</v>
          </cell>
        </row>
        <row r="29">
          <cell r="F29">
            <v>176.3267184803392</v>
          </cell>
        </row>
        <row r="30">
          <cell r="F30">
            <v>456.38239876003985</v>
          </cell>
        </row>
      </sheetData>
      <sheetData sheetId="25"/>
      <sheetData sheetId="26">
        <row r="8">
          <cell r="F8" t="str">
            <v>нет</v>
          </cell>
        </row>
        <row r="15">
          <cell r="D15" t="str">
            <v>АО "Энергетическая компания Эталон",
АО "Городские электрические сети"</v>
          </cell>
          <cell r="E15" t="str">
            <v>https://etalon.energy/consumer/ur/tarify/</v>
          </cell>
        </row>
      </sheetData>
      <sheetData sheetId="27">
        <row r="11">
          <cell r="E11">
            <v>1871</v>
          </cell>
        </row>
        <row r="12">
          <cell r="E12">
            <v>61</v>
          </cell>
        </row>
        <row r="13">
          <cell r="E13">
            <v>73</v>
          </cell>
        </row>
        <row r="16">
          <cell r="E16" t="str">
            <v>МП "УК Прохладненский водоканал"</v>
          </cell>
          <cell r="F16">
            <v>0</v>
          </cell>
        </row>
        <row r="17">
          <cell r="E17">
            <v>14.42</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МП "УК Прохладненский водоканал"</v>
          </cell>
          <cell r="F18">
            <v>0</v>
          </cell>
        </row>
        <row r="19">
          <cell r="E19">
            <v>13.7</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63.61670969601262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Прохладный</v>
      </c>
      <c r="D5" s="10"/>
    </row>
    <row r="6" spans="1:4" x14ac:dyDescent="0.25">
      <c r="A6" s="9"/>
      <c r="B6" s="10" t="str">
        <f>IF([1]И1!E15="","",[1]И1!D15)</f>
        <v/>
      </c>
      <c r="C6" s="8" t="str">
        <f>IF([1]И1!E15="","",[1]И1!E15)</f>
        <v/>
      </c>
      <c r="D6" s="10"/>
    </row>
    <row r="7" spans="1:4" x14ac:dyDescent="0.25">
      <c r="A7" s="9"/>
      <c r="B7" s="10" t="str">
        <f>[1]И1!D16</f>
        <v>Код ОКТМО</v>
      </c>
      <c r="C7" s="12" t="str">
        <f>[1]И1!E16</f>
        <v xml:space="preserve"> 83710000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3244.4521944966436</v>
      </c>
      <c r="D17" s="6"/>
    </row>
    <row r="18" spans="1:4" ht="42.75" x14ac:dyDescent="0.25">
      <c r="A18" s="24" t="s">
        <v>8</v>
      </c>
      <c r="B18" s="27" t="s">
        <v>9</v>
      </c>
      <c r="C18" s="28">
        <f>[1]С1!F12</f>
        <v>1172.0242362758272</v>
      </c>
      <c r="D18" s="6"/>
    </row>
    <row r="19" spans="1:4" ht="42.75" x14ac:dyDescent="0.25">
      <c r="A19" s="24" t="s">
        <v>10</v>
      </c>
      <c r="B19" s="27" t="s">
        <v>11</v>
      </c>
      <c r="C19" s="28">
        <f>[1]С2!F12</f>
        <v>1413.7749262360057</v>
      </c>
      <c r="D19" s="6"/>
    </row>
    <row r="20" spans="1:4" ht="30" x14ac:dyDescent="0.25">
      <c r="A20" s="24" t="s">
        <v>12</v>
      </c>
      <c r="B20" s="27" t="s">
        <v>13</v>
      </c>
      <c r="C20" s="28">
        <f>[1]С3!F12</f>
        <v>335.81942137360403</v>
      </c>
      <c r="D20" s="6"/>
    </row>
    <row r="21" spans="1:4" ht="42.75" x14ac:dyDescent="0.25">
      <c r="A21" s="24" t="s">
        <v>14</v>
      </c>
      <c r="B21" s="27" t="s">
        <v>15</v>
      </c>
      <c r="C21" s="28">
        <f>[1]С4!F12</f>
        <v>259.21690091519412</v>
      </c>
      <c r="D21" s="6"/>
    </row>
    <row r="22" spans="1:4" ht="33" customHeight="1" x14ac:dyDescent="0.25">
      <c r="A22" s="24" t="s">
        <v>16</v>
      </c>
      <c r="B22" s="27" t="s">
        <v>17</v>
      </c>
      <c r="C22" s="28">
        <f>[1]С5!F12</f>
        <v>63.61670969601262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219.38069065082379</v>
      </c>
      <c r="D67" s="41"/>
    </row>
    <row r="68" spans="1:4" ht="140.25" x14ac:dyDescent="0.25">
      <c r="A68" s="74" t="s">
        <v>103</v>
      </c>
      <c r="B68" s="66" t="s">
        <v>104</v>
      </c>
      <c r="C68" s="50">
        <f>[1]С2!F29</f>
        <v>0.29297113999999996</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МП "УК Прохладненский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МП "УК Прохладненский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4098.417804876447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0.65814207195247143</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округа Прохладный КБР от 30.10.2020 N 68/8
(ред. от 16.09.2022)
"О земельном налоге"</v>
      </c>
    </row>
    <row r="99" spans="1:4" s="80" customFormat="1" ht="30.75" thickBot="1" x14ac:dyDescent="0.25">
      <c r="A99" s="98" t="s">
        <v>163</v>
      </c>
      <c r="B99" s="99" t="s">
        <v>102</v>
      </c>
      <c r="C99" s="100">
        <f>[1]С3!F24</f>
        <v>219.38069065082379</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1493.8510488437796</v>
      </c>
      <c r="D107" s="41"/>
    </row>
    <row r="108" spans="1:4" ht="51" x14ac:dyDescent="0.25">
      <c r="A108" s="74" t="s">
        <v>179</v>
      </c>
      <c r="B108" s="66" t="s">
        <v>180</v>
      </c>
      <c r="C108" s="42" t="str">
        <f>IF([1]С4.2!F8="да",[1]С4.2!D21,[1]С4.2!D15)</f>
        <v>АО "Энергетическая компания Эталон",
АО "Городские электрические сети"</v>
      </c>
      <c r="D108" s="41"/>
    </row>
    <row r="109" spans="1:4" ht="68.25" customHeight="1" x14ac:dyDescent="0.25">
      <c r="A109" s="74" t="s">
        <v>181</v>
      </c>
      <c r="B109" s="66" t="s">
        <v>182</v>
      </c>
      <c r="C109" s="40">
        <f>[1]С4!F22</f>
        <v>4.7851141666666654</v>
      </c>
      <c r="D109" s="41" t="str">
        <f>IF([1]С4.2!F8="да",[1]С4.2!E21,[1]С4.2!E15)</f>
        <v>https://etalon.energy/consumer/ur/tarify/</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28.859539999999996</v>
      </c>
      <c r="D113" s="41"/>
    </row>
    <row r="114" spans="1:4" ht="38.25" x14ac:dyDescent="0.25">
      <c r="A114" s="74" t="s">
        <v>192</v>
      </c>
      <c r="B114" s="66" t="s">
        <v>115</v>
      </c>
      <c r="C114" s="42" t="str">
        <f>[1]С4.3!E16</f>
        <v>МП "УК Прохладненский водоканал"</v>
      </c>
      <c r="D114" s="41">
        <f>[1]С4.3!F16</f>
        <v>0</v>
      </c>
    </row>
    <row r="115" spans="1:4" ht="153" x14ac:dyDescent="0.25">
      <c r="A115" s="74" t="s">
        <v>193</v>
      </c>
      <c r="B115" s="66" t="s">
        <v>194</v>
      </c>
      <c r="C115" s="40">
        <f>[1]С4.3!E17</f>
        <v>14.42</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МП "УК Прохладненский водоканал"</v>
      </c>
      <c r="D116" s="41">
        <f>[1]С4.3!F18</f>
        <v>0</v>
      </c>
    </row>
    <row r="117" spans="1:4" ht="153" x14ac:dyDescent="0.25">
      <c r="A117" s="74" t="s">
        <v>196</v>
      </c>
      <c r="B117" s="66" t="s">
        <v>197</v>
      </c>
      <c r="C117" s="40">
        <f>[1]С4.3!E19</f>
        <v>13.7</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456.38239876003985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kT2h1fAMe0Dz6joN8i0Y5ictqDFRbG5+kTJy1RKoZOq7Q1zq+U5KZnF0KZu7q9qhUO/uqtadkKPeY9UTXAqoA==" saltValue="PSUnVSXKHd0duLGwysDl9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2024-02-27T06:59:48Z</dcterms:created>
  <dcterms:modified xsi:type="dcterms:W3CDTF">2024-02-27T07:00:34Z</dcterms:modified>
</cp:coreProperties>
</file>